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\BANQUITAS\"/>
    </mc:Choice>
  </mc:AlternateContent>
  <xr:revisionPtr revIDLastSave="0" documentId="8_{334981FD-7CCA-4004-9097-203B40F287CB}" xr6:coauthVersionLast="47" xr6:coauthVersionMax="47" xr10:uidLastSave="{00000000-0000-0000-0000-000000000000}"/>
  <bookViews>
    <workbookView xWindow="-120" yWindow="-120" windowWidth="20730" windowHeight="11160" xr2:uid="{CFB1B320-5631-4857-A565-5D5C598693B3}"/>
  </bookViews>
  <sheets>
    <sheet name="PPTO COMPETITIVO BANQUITAS-BICI" sheetId="1" r:id="rId1"/>
    <sheet name="ESPECIFICACIONES TECNICA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6" i="1" l="1"/>
  <c r="I39" i="1"/>
  <c r="I52" i="1"/>
  <c r="I51" i="1"/>
  <c r="I50" i="1"/>
  <c r="I49" i="1"/>
  <c r="I48" i="1"/>
  <c r="I47" i="1"/>
  <c r="I46" i="1"/>
  <c r="I45" i="1"/>
  <c r="I44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54" i="1" l="1"/>
</calcChain>
</file>

<file path=xl/sharedStrings.xml><?xml version="1.0" encoding="utf-8"?>
<sst xmlns="http://schemas.openxmlformats.org/spreadsheetml/2006/main" count="306" uniqueCount="67">
  <si>
    <t>ITEM</t>
  </si>
  <si>
    <t>ACTIVIDADES DEL PROYECTO</t>
  </si>
  <si>
    <t>ACTIVIDADES DETALLADAS DEL PROYECTO</t>
  </si>
  <si>
    <t>UNIDAD DE MEDIDA</t>
  </si>
  <si>
    <t>CANTIDAD</t>
  </si>
  <si>
    <t>VR. UNITARIO</t>
  </si>
  <si>
    <t>FRECUENCIA</t>
  </si>
  <si>
    <t>VR. TOTAL</t>
  </si>
  <si>
    <t>Número</t>
  </si>
  <si>
    <t>Vez</t>
  </si>
  <si>
    <t>1.1.3</t>
  </si>
  <si>
    <t>1.1.4</t>
  </si>
  <si>
    <t>Apoyar con logística el desarrollo deportivo y recreativo comunitario</t>
  </si>
  <si>
    <t>HIDRATACION</t>
  </si>
  <si>
    <t>Medallas en zamak: acabado plateado o dorado, o en terminado envejecido (tonalidad plata, dorado o cobre.)</t>
  </si>
  <si>
    <t>Juzgamiento un árbitro</t>
  </si>
  <si>
    <t>Sonido para espacio abierto</t>
  </si>
  <si>
    <t>vez</t>
  </si>
  <si>
    <t>Torneo de Banquitas</t>
  </si>
  <si>
    <t>Planificación estrategica a traves de un Plan de medios que contenga diseño , piezas graficas impresas y digitales y difusion masiva</t>
  </si>
  <si>
    <t xml:space="preserve">Apoyar la logistica en la direccion y orientacion en temas relacionados con el proyecto </t>
  </si>
  <si>
    <t>veces</t>
  </si>
  <si>
    <t>SALON PARA 100 ASISTENTES TOTALMENTE DOTADO DE SILLAS, MESAS, AYUDAS AUDIOVISUALES, SONIDO, MICROFONOS Y ATRIL (charla previa al torneo con relacion a los partidos de banquitas)</t>
  </si>
  <si>
    <t>Tablones vestidos de 2.40 X 0.75 blanco Mantel blanco y sobre mantel con transporte</t>
  </si>
  <si>
    <t>REFRIGERIO:
refrigerio que incluya bebida, proteina y carbohidrato</t>
  </si>
  <si>
    <t>Cuaderno argollado con banderitas adhesivas + Boligrafo y Portaboligrafo</t>
  </si>
  <si>
    <t>ESCARAPELAS 
Plasticas tamaño standard</t>
  </si>
  <si>
    <t>Apoyo logistico para regular y mantener el funcionameinto adecuado de los espacios donde se desarrollara el proyecto</t>
  </si>
  <si>
    <t>hidratacion (AGUA: bolsa con agua de 500 cc; una sola entrega en el sitio del evento (por definir sitio))</t>
  </si>
  <si>
    <t>Cancha banquitas con malla</t>
  </si>
  <si>
    <t>PETOS CON NUMERO Y LOGO JUEGO POR 25</t>
  </si>
  <si>
    <t>Camiseta deportiva en poliester  
con estampados pequeños</t>
  </si>
  <si>
    <t>FUTBOL SALA - BALON SEMI CUERO 62-64 
material de Cuero cocido.</t>
  </si>
  <si>
    <t>Apoyar la logistica en el desarrollo de las activiades del proyecto</t>
  </si>
  <si>
    <t>Animador</t>
  </si>
  <si>
    <t>REGISTRO FOTOGRAFICO Y FILMICO - SERVICIO
equipo el dia del evento tomando fotos y  filmando . Minimo 300 fotos con edicion  y video  (por evento)</t>
  </si>
  <si>
    <t>Tablones desnudos de 2.40 X 0.75 blanco con transporte</t>
  </si>
  <si>
    <t>Planilleros por partido</t>
  </si>
  <si>
    <t>SERVICIO DE PARAMEDICO EN MOTO
5 horas pr evento</t>
  </si>
  <si>
    <t>Medallas de primer puesto</t>
  </si>
  <si>
    <t>Medallas de segundo puesto</t>
  </si>
  <si>
    <t>Medallas de tercer puesto</t>
  </si>
  <si>
    <t>Medallas de campeon y subcampeon (Gran Final)</t>
  </si>
  <si>
    <t>Trofeo primer puesto</t>
  </si>
  <si>
    <t>Trofeo segundo puesto</t>
  </si>
  <si>
    <t>Trofeo tercer puesto</t>
  </si>
  <si>
    <t>Trofeos campeon y subcampeon (Gran Final)</t>
  </si>
  <si>
    <t>Insentivos, distinciones y galardones para Goleadores del torneo, vallas menos vencida y mejores equipos.</t>
  </si>
  <si>
    <t>Menciones de reconocimientos para los participantes del proyecto.</t>
  </si>
  <si>
    <t>Juzgamiento fase 1 del proyecto</t>
  </si>
  <si>
    <t>Juzgamiento fase final del proyecto</t>
  </si>
  <si>
    <t>APOYO AL DESARROLLO DEPORTIVO Y RECREATIVO COMUNITARIO EN COMUNAS Y CORREGIMIENTOS DE SANTIAGO DE   CALI BP 26002957</t>
  </si>
  <si>
    <t>Apoyar con logística la asistencia de las ligas y clubes deportivos</t>
  </si>
  <si>
    <t>Bicicross</t>
  </si>
  <si>
    <t>Bicicleta BMX de Carrera</t>
  </si>
  <si>
    <t>Cascos de BMX (Full Face)</t>
  </si>
  <si>
    <t>Guantes</t>
  </si>
  <si>
    <t>Zapatos FLAT de Entrenamiento</t>
  </si>
  <si>
    <t>Zapatillas Automaticas</t>
  </si>
  <si>
    <t>Gafas de Ciclismo/BMX</t>
  </si>
  <si>
    <t>Ropa de Ciclismo BMX(Pantalon/Jersey)</t>
  </si>
  <si>
    <t>Protecciones BMX</t>
  </si>
  <si>
    <t>APOYO AL DESARROLLO DEPORTIVO DE LIGAS, CLUBES Y DEPORTISTAS DE SANTIAGO DE CALI BP 26004292</t>
  </si>
  <si>
    <t>TOTAL APORTES DEL DISTRITO PROCESO COMPETITIVO</t>
  </si>
  <si>
    <t>SUBTOTAL DEL PROYECTO DE INVERSION BP 26004292</t>
  </si>
  <si>
    <t>SUBTOTAL DEL PROYECTO DE INVERSION BP 26002957</t>
  </si>
  <si>
    <t>SMMLV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</si>
</sst>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$&quot;\ * #,##0_-;\-&quot;$&quot;\ * #,##0_-;_-&quot;$&quot;\ * &quot;-&quot;_-;_-@_-"/>
    <numFmt numFmtId="164" formatCode="[$$-240A]\ #,##0"/>
    <numFmt numFmtId="165" formatCode="&quot;$&quot;\ #,##0;[Red]&quot;$&quot;\ #,##0"/>
    <numFmt numFmtId="166" formatCode="_(* #,##0.00_);_(* \(#,##0.00\);_(* &quot;-&quot;??_);_(@_)"/>
    <numFmt numFmtId="167" formatCode="&quot;$&quot;#,##0.00;[Red]\-&quot;$&quot;#,##0.00"/>
    <numFmt numFmtId="170" formatCode="0.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90">
    <xf numFmtId="0" fontId="0" fillId="0" borderId="0" xfId="0"/>
    <xf numFmtId="3" fontId="2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165" fontId="3" fillId="0" borderId="10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5" fillId="0" borderId="0" xfId="0" applyFont="1"/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3" fontId="4" fillId="2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center" vertical="center"/>
    </xf>
    <xf numFmtId="167" fontId="3" fillId="3" borderId="6" xfId="0" applyNumberFormat="1" applyFont="1" applyFill="1" applyBorder="1" applyAlignment="1">
      <alignment horizontal="center" vertical="center" wrapText="1"/>
    </xf>
    <xf numFmtId="42" fontId="3" fillId="0" borderId="6" xfId="2" applyFont="1" applyFill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164" fontId="4" fillId="2" borderId="6" xfId="2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top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3" fontId="6" fillId="4" borderId="6" xfId="0" applyNumberFormat="1" applyFont="1" applyFill="1" applyBorder="1" applyAlignment="1">
      <alignment horizontal="center" vertical="center" wrapText="1"/>
    </xf>
    <xf numFmtId="49" fontId="6" fillId="4" borderId="6" xfId="0" applyNumberFormat="1" applyFont="1" applyFill="1" applyBorder="1" applyAlignment="1">
      <alignment horizontal="center" vertical="center" wrapText="1"/>
    </xf>
    <xf numFmtId="164" fontId="6" fillId="4" borderId="6" xfId="0" applyNumberFormat="1" applyFont="1" applyFill="1" applyBorder="1" applyAlignment="1">
      <alignment horizontal="right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3" fontId="4" fillId="4" borderId="6" xfId="0" applyNumberFormat="1" applyFont="1" applyFill="1" applyBorder="1" applyAlignment="1">
      <alignment horizontal="center" vertical="center" wrapText="1"/>
    </xf>
    <xf numFmtId="49" fontId="4" fillId="4" borderId="6" xfId="0" applyNumberFormat="1" applyFont="1" applyFill="1" applyBorder="1" applyAlignment="1">
      <alignment horizontal="center" vertical="center" wrapText="1"/>
    </xf>
    <xf numFmtId="42" fontId="4" fillId="4" borderId="6" xfId="2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/>
    </xf>
    <xf numFmtId="164" fontId="4" fillId="4" borderId="1" xfId="2" applyNumberFormat="1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164" fontId="4" fillId="4" borderId="3" xfId="2" applyNumberFormat="1" applyFont="1" applyFill="1" applyBorder="1" applyAlignment="1">
      <alignment horizontal="center" vertical="center" wrapText="1"/>
    </xf>
    <xf numFmtId="42" fontId="4" fillId="4" borderId="1" xfId="2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3" fontId="4" fillId="2" borderId="7" xfId="0" applyNumberFormat="1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/>
    </xf>
    <xf numFmtId="164" fontId="4" fillId="2" borderId="9" xfId="1" applyNumberFormat="1" applyFont="1" applyFill="1" applyBorder="1" applyAlignment="1">
      <alignment horizontal="center" vertical="center" wrapText="1"/>
    </xf>
    <xf numFmtId="164" fontId="4" fillId="2" borderId="8" xfId="1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center" vertical="center"/>
    </xf>
    <xf numFmtId="3" fontId="3" fillId="4" borderId="6" xfId="0" applyNumberFormat="1" applyFont="1" applyFill="1" applyBorder="1" applyAlignment="1">
      <alignment horizontal="center" vertical="center"/>
    </xf>
    <xf numFmtId="49" fontId="3" fillId="4" borderId="6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/>
    </xf>
    <xf numFmtId="170" fontId="4" fillId="4" borderId="6" xfId="0" applyNumberFormat="1" applyFont="1" applyFill="1" applyBorder="1"/>
    <xf numFmtId="0" fontId="4" fillId="4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3" fontId="4" fillId="4" borderId="6" xfId="0" applyNumberFormat="1" applyFont="1" applyFill="1" applyBorder="1" applyAlignment="1">
      <alignment horizontal="center" vertical="center"/>
    </xf>
    <xf numFmtId="164" fontId="4" fillId="4" borderId="6" xfId="1" applyNumberFormat="1" applyFont="1" applyFill="1" applyBorder="1" applyAlignment="1">
      <alignment horizontal="center" vertical="center" wrapText="1"/>
    </xf>
    <xf numFmtId="164" fontId="4" fillId="4" borderId="6" xfId="1" applyNumberFormat="1" applyFont="1" applyFill="1" applyBorder="1" applyAlignment="1">
      <alignment horizontal="center" vertical="center"/>
    </xf>
    <xf numFmtId="164" fontId="4" fillId="4" borderId="6" xfId="1" applyNumberFormat="1" applyFont="1" applyFill="1" applyBorder="1" applyAlignment="1">
      <alignment horizontal="center" vertical="center" wrapText="1"/>
    </xf>
  </cellXfs>
  <cellStyles count="4">
    <cellStyle name="Moneda [0]" xfId="1" builtinId="7"/>
    <cellStyle name="Moneda [0] 2 3" xfId="2" xr:uid="{9E9BB765-C370-4AF0-8626-11CDF468BBD8}"/>
    <cellStyle name="Moneda 2" xfId="3" xr:uid="{289085C6-A156-4CA3-9ABF-B428E94E8883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D9882-CF52-46BE-A7FB-55F2F7D74033}">
  <dimension ref="A1:I56"/>
  <sheetViews>
    <sheetView tabSelected="1" topLeftCell="A31" zoomScale="80" zoomScaleNormal="80" workbookViewId="0">
      <selection activeCell="M49" sqref="M49"/>
    </sheetView>
  </sheetViews>
  <sheetFormatPr baseColWidth="10" defaultRowHeight="11.25" x14ac:dyDescent="0.2"/>
  <cols>
    <col min="1" max="2" width="11.42578125" style="12"/>
    <col min="3" max="3" width="31.7109375" style="12" customWidth="1"/>
    <col min="4" max="4" width="8.85546875" style="12" bestFit="1" customWidth="1"/>
    <col min="5" max="5" width="10.85546875" style="12" customWidth="1"/>
    <col min="6" max="6" width="12.42578125" style="12" bestFit="1" customWidth="1"/>
    <col min="7" max="7" width="3.140625" style="12" customWidth="1"/>
    <col min="8" max="8" width="5.5703125" style="12" bestFit="1" customWidth="1"/>
    <col min="9" max="9" width="14.85546875" style="12" bestFit="1" customWidth="1"/>
    <col min="10" max="16384" width="11.42578125" style="12"/>
  </cols>
  <sheetData>
    <row r="1" spans="1:9" ht="21.75" customHeight="1" x14ac:dyDescent="0.2">
      <c r="A1" s="65" t="s">
        <v>51</v>
      </c>
      <c r="B1" s="65"/>
      <c r="C1" s="65"/>
      <c r="D1" s="65"/>
      <c r="E1" s="65"/>
      <c r="F1" s="65"/>
      <c r="G1" s="65"/>
      <c r="H1" s="65"/>
      <c r="I1" s="65"/>
    </row>
    <row r="2" spans="1:9" ht="33.75" x14ac:dyDescent="0.2">
      <c r="A2" s="57" t="s">
        <v>0</v>
      </c>
      <c r="B2" s="58" t="s">
        <v>1</v>
      </c>
      <c r="C2" s="58" t="s">
        <v>2</v>
      </c>
      <c r="D2" s="59" t="s">
        <v>3</v>
      </c>
      <c r="E2" s="60" t="s">
        <v>4</v>
      </c>
      <c r="F2" s="61" t="s">
        <v>5</v>
      </c>
      <c r="G2" s="62" t="s">
        <v>6</v>
      </c>
      <c r="H2" s="63"/>
      <c r="I2" s="64" t="s">
        <v>7</v>
      </c>
    </row>
    <row r="3" spans="1:9" ht="11.25" customHeight="1" x14ac:dyDescent="0.2">
      <c r="A3" s="51" t="s">
        <v>18</v>
      </c>
      <c r="B3" s="52"/>
      <c r="C3" s="52"/>
      <c r="D3" s="52"/>
      <c r="E3" s="52"/>
      <c r="F3" s="52"/>
      <c r="G3" s="52"/>
      <c r="H3" s="52"/>
      <c r="I3" s="53"/>
    </row>
    <row r="4" spans="1:9" x14ac:dyDescent="0.2">
      <c r="A4" s="27" t="s">
        <v>11</v>
      </c>
      <c r="B4" s="24" t="s">
        <v>12</v>
      </c>
      <c r="C4" s="18" t="s">
        <v>13</v>
      </c>
      <c r="D4" s="19" t="s">
        <v>8</v>
      </c>
      <c r="E4" s="3">
        <v>5000</v>
      </c>
      <c r="F4" s="20">
        <v>672</v>
      </c>
      <c r="G4" s="7">
        <v>1</v>
      </c>
      <c r="H4" s="6" t="s">
        <v>9</v>
      </c>
      <c r="I4" s="21">
        <f t="shared" ref="I4:I7" si="0">G4*F4*E4</f>
        <v>3360000</v>
      </c>
    </row>
    <row r="5" spans="1:9" ht="33.75" x14ac:dyDescent="0.2">
      <c r="A5" s="13"/>
      <c r="B5" s="25"/>
      <c r="C5" s="8" t="s">
        <v>14</v>
      </c>
      <c r="D5" s="19" t="s">
        <v>8</v>
      </c>
      <c r="E5" s="3">
        <v>1461</v>
      </c>
      <c r="F5" s="22">
        <v>13020</v>
      </c>
      <c r="G5" s="7">
        <v>1</v>
      </c>
      <c r="H5" s="6" t="s">
        <v>9</v>
      </c>
      <c r="I5" s="21">
        <f t="shared" si="0"/>
        <v>19022220</v>
      </c>
    </row>
    <row r="6" spans="1:9" x14ac:dyDescent="0.2">
      <c r="A6" s="13"/>
      <c r="B6" s="25"/>
      <c r="C6" s="8" t="s">
        <v>15</v>
      </c>
      <c r="D6" s="14" t="s">
        <v>8</v>
      </c>
      <c r="E6" s="3">
        <v>48</v>
      </c>
      <c r="F6" s="4">
        <v>64575</v>
      </c>
      <c r="G6" s="5">
        <v>1</v>
      </c>
      <c r="H6" s="6" t="s">
        <v>9</v>
      </c>
      <c r="I6" s="21">
        <f t="shared" si="0"/>
        <v>3099600</v>
      </c>
    </row>
    <row r="7" spans="1:9" x14ac:dyDescent="0.2">
      <c r="A7" s="13"/>
      <c r="B7" s="25"/>
      <c r="C7" s="2" t="s">
        <v>16</v>
      </c>
      <c r="D7" s="14" t="s">
        <v>8</v>
      </c>
      <c r="E7" s="3">
        <v>3</v>
      </c>
      <c r="F7" s="9">
        <v>2100000</v>
      </c>
      <c r="G7" s="10">
        <v>1</v>
      </c>
      <c r="H7" s="11" t="s">
        <v>9</v>
      </c>
      <c r="I7" s="21">
        <f t="shared" si="0"/>
        <v>6300000</v>
      </c>
    </row>
    <row r="8" spans="1:9" ht="45" x14ac:dyDescent="0.2">
      <c r="A8" s="13"/>
      <c r="B8" s="25"/>
      <c r="C8" s="30" t="s">
        <v>19</v>
      </c>
      <c r="D8" s="14" t="s">
        <v>8</v>
      </c>
      <c r="E8" s="3">
        <v>1</v>
      </c>
      <c r="F8" s="4">
        <v>19068413</v>
      </c>
      <c r="G8" s="10">
        <v>1</v>
      </c>
      <c r="H8" s="11" t="s">
        <v>17</v>
      </c>
      <c r="I8" s="21">
        <f>G8*F8*E8</f>
        <v>19068413</v>
      </c>
    </row>
    <row r="9" spans="1:9" ht="33.75" x14ac:dyDescent="0.2">
      <c r="A9" s="13"/>
      <c r="B9" s="25"/>
      <c r="C9" s="2" t="s">
        <v>20</v>
      </c>
      <c r="D9" s="14" t="s">
        <v>8</v>
      </c>
      <c r="E9" s="3">
        <v>1</v>
      </c>
      <c r="F9" s="4">
        <v>1500000</v>
      </c>
      <c r="G9" s="10">
        <v>3</v>
      </c>
      <c r="H9" s="11" t="s">
        <v>21</v>
      </c>
      <c r="I9" s="21">
        <f t="shared" ref="I9:I38" si="1">G9*F9*E9</f>
        <v>4500000</v>
      </c>
    </row>
    <row r="10" spans="1:9" ht="67.5" x14ac:dyDescent="0.2">
      <c r="A10" s="13"/>
      <c r="B10" s="25"/>
      <c r="C10" s="2" t="s">
        <v>22</v>
      </c>
      <c r="D10" s="14" t="s">
        <v>8</v>
      </c>
      <c r="E10" s="3">
        <v>1</v>
      </c>
      <c r="F10" s="4">
        <v>2281586</v>
      </c>
      <c r="G10" s="10">
        <v>3</v>
      </c>
      <c r="H10" s="11" t="s">
        <v>21</v>
      </c>
      <c r="I10" s="21">
        <f t="shared" si="1"/>
        <v>6844758</v>
      </c>
    </row>
    <row r="11" spans="1:9" ht="33.75" x14ac:dyDescent="0.2">
      <c r="A11" s="13"/>
      <c r="B11" s="25"/>
      <c r="C11" s="2" t="s">
        <v>23</v>
      </c>
      <c r="D11" s="14" t="s">
        <v>8</v>
      </c>
      <c r="E11" s="3">
        <v>3</v>
      </c>
      <c r="F11" s="4">
        <v>17023</v>
      </c>
      <c r="G11" s="10">
        <v>3</v>
      </c>
      <c r="H11" s="11" t="s">
        <v>21</v>
      </c>
      <c r="I11" s="21">
        <f t="shared" si="1"/>
        <v>153207</v>
      </c>
    </row>
    <row r="12" spans="1:9" ht="33.75" x14ac:dyDescent="0.2">
      <c r="A12" s="13"/>
      <c r="B12" s="25"/>
      <c r="C12" s="2" t="s">
        <v>24</v>
      </c>
      <c r="D12" s="14" t="s">
        <v>8</v>
      </c>
      <c r="E12" s="3">
        <v>100</v>
      </c>
      <c r="F12" s="4">
        <v>6969</v>
      </c>
      <c r="G12" s="10">
        <v>3</v>
      </c>
      <c r="H12" s="11" t="s">
        <v>21</v>
      </c>
      <c r="I12" s="21">
        <f t="shared" si="1"/>
        <v>2090700</v>
      </c>
    </row>
    <row r="13" spans="1:9" ht="22.5" x14ac:dyDescent="0.2">
      <c r="A13" s="13"/>
      <c r="B13" s="25"/>
      <c r="C13" s="2" t="s">
        <v>25</v>
      </c>
      <c r="D13" s="14" t="s">
        <v>8</v>
      </c>
      <c r="E13" s="3">
        <v>100</v>
      </c>
      <c r="F13" s="4">
        <v>5765</v>
      </c>
      <c r="G13" s="10">
        <v>3</v>
      </c>
      <c r="H13" s="11" t="s">
        <v>21</v>
      </c>
      <c r="I13" s="21">
        <f t="shared" si="1"/>
        <v>1729500</v>
      </c>
    </row>
    <row r="14" spans="1:9" ht="22.5" x14ac:dyDescent="0.2">
      <c r="A14" s="13"/>
      <c r="B14" s="25"/>
      <c r="C14" s="2" t="s">
        <v>26</v>
      </c>
      <c r="D14" s="14" t="s">
        <v>8</v>
      </c>
      <c r="E14" s="3">
        <v>100</v>
      </c>
      <c r="F14" s="4">
        <v>1315</v>
      </c>
      <c r="G14" s="10">
        <v>3</v>
      </c>
      <c r="H14" s="11" t="s">
        <v>21</v>
      </c>
      <c r="I14" s="21">
        <f t="shared" si="1"/>
        <v>394500</v>
      </c>
    </row>
    <row r="15" spans="1:9" ht="33.75" x14ac:dyDescent="0.2">
      <c r="A15" s="13"/>
      <c r="B15" s="25"/>
      <c r="C15" s="2" t="s">
        <v>27</v>
      </c>
      <c r="D15" s="14" t="s">
        <v>8</v>
      </c>
      <c r="E15" s="3">
        <v>1</v>
      </c>
      <c r="F15" s="4">
        <v>700000</v>
      </c>
      <c r="G15" s="10">
        <v>3</v>
      </c>
      <c r="H15" s="11" t="s">
        <v>21</v>
      </c>
      <c r="I15" s="21">
        <f t="shared" si="1"/>
        <v>2100000</v>
      </c>
    </row>
    <row r="16" spans="1:9" ht="33.75" x14ac:dyDescent="0.2">
      <c r="A16" s="13"/>
      <c r="B16" s="25"/>
      <c r="C16" s="2" t="s">
        <v>28</v>
      </c>
      <c r="D16" s="14" t="s">
        <v>8</v>
      </c>
      <c r="E16" s="3">
        <v>1500</v>
      </c>
      <c r="F16" s="4">
        <v>896</v>
      </c>
      <c r="G16" s="10">
        <v>3</v>
      </c>
      <c r="H16" s="11" t="s">
        <v>21</v>
      </c>
      <c r="I16" s="21">
        <f t="shared" si="1"/>
        <v>4032000</v>
      </c>
    </row>
    <row r="17" spans="1:9" x14ac:dyDescent="0.2">
      <c r="A17" s="13"/>
      <c r="B17" s="25"/>
      <c r="C17" s="2" t="s">
        <v>29</v>
      </c>
      <c r="D17" s="14" t="s">
        <v>8</v>
      </c>
      <c r="E17" s="3">
        <v>24</v>
      </c>
      <c r="F17" s="4">
        <v>309388</v>
      </c>
      <c r="G17" s="10">
        <v>1</v>
      </c>
      <c r="H17" s="11" t="s">
        <v>17</v>
      </c>
      <c r="I17" s="21">
        <f t="shared" si="1"/>
        <v>7425312</v>
      </c>
    </row>
    <row r="18" spans="1:9" ht="22.5" x14ac:dyDescent="0.2">
      <c r="A18" s="13"/>
      <c r="B18" s="25"/>
      <c r="C18" s="2" t="s">
        <v>30</v>
      </c>
      <c r="D18" s="14" t="s">
        <v>8</v>
      </c>
      <c r="E18" s="3">
        <v>390</v>
      </c>
      <c r="F18" s="4">
        <v>14335</v>
      </c>
      <c r="G18" s="10">
        <v>1</v>
      </c>
      <c r="H18" s="11" t="s">
        <v>17</v>
      </c>
      <c r="I18" s="21">
        <f t="shared" si="1"/>
        <v>5590650</v>
      </c>
    </row>
    <row r="19" spans="1:9" ht="22.5" x14ac:dyDescent="0.2">
      <c r="A19" s="13"/>
      <c r="B19" s="25"/>
      <c r="C19" s="2" t="s">
        <v>31</v>
      </c>
      <c r="D19" s="14" t="s">
        <v>8</v>
      </c>
      <c r="E19" s="3">
        <v>390</v>
      </c>
      <c r="F19" s="4">
        <v>26281</v>
      </c>
      <c r="G19" s="10">
        <v>1</v>
      </c>
      <c r="H19" s="11" t="s">
        <v>17</v>
      </c>
      <c r="I19" s="21">
        <f t="shared" si="1"/>
        <v>10249590</v>
      </c>
    </row>
    <row r="20" spans="1:9" ht="33.75" x14ac:dyDescent="0.2">
      <c r="A20" s="13"/>
      <c r="B20" s="25"/>
      <c r="C20" s="2" t="s">
        <v>32</v>
      </c>
      <c r="D20" s="14" t="s">
        <v>8</v>
      </c>
      <c r="E20" s="3">
        <v>30</v>
      </c>
      <c r="F20" s="4">
        <v>146333</v>
      </c>
      <c r="G20" s="10">
        <v>1</v>
      </c>
      <c r="H20" s="11" t="s">
        <v>17</v>
      </c>
      <c r="I20" s="21">
        <f t="shared" si="1"/>
        <v>4389990</v>
      </c>
    </row>
    <row r="21" spans="1:9" ht="22.5" x14ac:dyDescent="0.2">
      <c r="A21" s="13"/>
      <c r="B21" s="25"/>
      <c r="C21" s="2" t="s">
        <v>33</v>
      </c>
      <c r="D21" s="14" t="s">
        <v>8</v>
      </c>
      <c r="E21" s="3">
        <v>3</v>
      </c>
      <c r="F21" s="4">
        <v>1800000</v>
      </c>
      <c r="G21" s="10">
        <v>3</v>
      </c>
      <c r="H21" s="11" t="s">
        <v>21</v>
      </c>
      <c r="I21" s="21">
        <f t="shared" si="1"/>
        <v>16200000</v>
      </c>
    </row>
    <row r="22" spans="1:9" x14ac:dyDescent="0.2">
      <c r="A22" s="13"/>
      <c r="B22" s="25"/>
      <c r="C22" s="2" t="s">
        <v>34</v>
      </c>
      <c r="D22" s="14" t="s">
        <v>8</v>
      </c>
      <c r="E22" s="3">
        <v>1</v>
      </c>
      <c r="F22" s="4">
        <v>451331</v>
      </c>
      <c r="G22" s="10">
        <v>3</v>
      </c>
      <c r="H22" s="11" t="s">
        <v>21</v>
      </c>
      <c r="I22" s="21">
        <f t="shared" si="1"/>
        <v>1353993</v>
      </c>
    </row>
    <row r="23" spans="1:9" ht="56.25" x14ac:dyDescent="0.2">
      <c r="A23" s="13"/>
      <c r="B23" s="25"/>
      <c r="C23" s="2" t="s">
        <v>35</v>
      </c>
      <c r="D23" s="14" t="s">
        <v>8</v>
      </c>
      <c r="E23" s="3">
        <v>1</v>
      </c>
      <c r="F23" s="4">
        <v>836184</v>
      </c>
      <c r="G23" s="10">
        <v>3</v>
      </c>
      <c r="H23" s="11" t="s">
        <v>21</v>
      </c>
      <c r="I23" s="21">
        <f t="shared" si="1"/>
        <v>2508552</v>
      </c>
    </row>
    <row r="24" spans="1:9" ht="22.5" x14ac:dyDescent="0.2">
      <c r="A24" s="13"/>
      <c r="B24" s="25"/>
      <c r="C24" s="2" t="s">
        <v>36</v>
      </c>
      <c r="D24" s="14" t="s">
        <v>8</v>
      </c>
      <c r="E24" s="3">
        <v>24</v>
      </c>
      <c r="F24" s="4">
        <v>8661</v>
      </c>
      <c r="G24" s="10">
        <v>3</v>
      </c>
      <c r="H24" s="11" t="s">
        <v>21</v>
      </c>
      <c r="I24" s="21">
        <f t="shared" si="1"/>
        <v>623592</v>
      </c>
    </row>
    <row r="25" spans="1:9" x14ac:dyDescent="0.2">
      <c r="A25" s="13"/>
      <c r="B25" s="25"/>
      <c r="C25" s="2" t="s">
        <v>37</v>
      </c>
      <c r="D25" s="14" t="s">
        <v>8</v>
      </c>
      <c r="E25" s="3">
        <v>48</v>
      </c>
      <c r="F25" s="4">
        <v>54729</v>
      </c>
      <c r="G25" s="10">
        <v>3</v>
      </c>
      <c r="H25" s="11" t="s">
        <v>21</v>
      </c>
      <c r="I25" s="21">
        <f t="shared" si="1"/>
        <v>7880976</v>
      </c>
    </row>
    <row r="26" spans="1:9" ht="22.5" x14ac:dyDescent="0.2">
      <c r="A26" s="13"/>
      <c r="B26" s="25"/>
      <c r="C26" s="2" t="s">
        <v>38</v>
      </c>
      <c r="D26" s="14" t="s">
        <v>8</v>
      </c>
      <c r="E26" s="3">
        <v>12</v>
      </c>
      <c r="F26" s="4">
        <v>277733</v>
      </c>
      <c r="G26" s="10">
        <v>3</v>
      </c>
      <c r="H26" s="11" t="s">
        <v>21</v>
      </c>
      <c r="I26" s="21">
        <f t="shared" si="1"/>
        <v>9998388</v>
      </c>
    </row>
    <row r="27" spans="1:9" x14ac:dyDescent="0.2">
      <c r="A27" s="13"/>
      <c r="B27" s="25"/>
      <c r="C27" s="2" t="s">
        <v>39</v>
      </c>
      <c r="D27" s="14" t="s">
        <v>8</v>
      </c>
      <c r="E27" s="3">
        <v>11</v>
      </c>
      <c r="F27" s="4">
        <v>5914</v>
      </c>
      <c r="G27" s="10">
        <v>3</v>
      </c>
      <c r="H27" s="11" t="s">
        <v>21</v>
      </c>
      <c r="I27" s="21">
        <f t="shared" si="1"/>
        <v>195162</v>
      </c>
    </row>
    <row r="28" spans="1:9" x14ac:dyDescent="0.2">
      <c r="A28" s="13"/>
      <c r="B28" s="25"/>
      <c r="C28" s="2" t="s">
        <v>40</v>
      </c>
      <c r="D28" s="14" t="s">
        <v>8</v>
      </c>
      <c r="E28" s="3">
        <v>11</v>
      </c>
      <c r="F28" s="4">
        <v>5914</v>
      </c>
      <c r="G28" s="10">
        <v>3</v>
      </c>
      <c r="H28" s="11" t="s">
        <v>21</v>
      </c>
      <c r="I28" s="21">
        <f t="shared" si="1"/>
        <v>195162</v>
      </c>
    </row>
    <row r="29" spans="1:9" x14ac:dyDescent="0.2">
      <c r="A29" s="13"/>
      <c r="B29" s="25"/>
      <c r="C29" s="2" t="s">
        <v>41</v>
      </c>
      <c r="D29" s="14" t="s">
        <v>8</v>
      </c>
      <c r="E29" s="3">
        <v>11</v>
      </c>
      <c r="F29" s="4">
        <v>5914</v>
      </c>
      <c r="G29" s="10">
        <v>3</v>
      </c>
      <c r="H29" s="11" t="s">
        <v>21</v>
      </c>
      <c r="I29" s="21">
        <f t="shared" si="1"/>
        <v>195162</v>
      </c>
    </row>
    <row r="30" spans="1:9" ht="22.5" x14ac:dyDescent="0.2">
      <c r="A30" s="13"/>
      <c r="B30" s="25"/>
      <c r="C30" s="2" t="s">
        <v>42</v>
      </c>
      <c r="D30" s="14" t="s">
        <v>8</v>
      </c>
      <c r="E30" s="3">
        <v>20</v>
      </c>
      <c r="F30" s="4">
        <v>5914</v>
      </c>
      <c r="G30" s="10">
        <v>1</v>
      </c>
      <c r="H30" s="11" t="s">
        <v>17</v>
      </c>
      <c r="I30" s="21">
        <f t="shared" si="1"/>
        <v>118280</v>
      </c>
    </row>
    <row r="31" spans="1:9" x14ac:dyDescent="0.2">
      <c r="A31" s="13"/>
      <c r="B31" s="25"/>
      <c r="C31" s="2" t="s">
        <v>43</v>
      </c>
      <c r="D31" s="14" t="s">
        <v>8</v>
      </c>
      <c r="E31" s="3">
        <v>1</v>
      </c>
      <c r="F31" s="4">
        <v>180000</v>
      </c>
      <c r="G31" s="10">
        <v>3</v>
      </c>
      <c r="H31" s="11" t="s">
        <v>21</v>
      </c>
      <c r="I31" s="21">
        <f t="shared" si="1"/>
        <v>540000</v>
      </c>
    </row>
    <row r="32" spans="1:9" x14ac:dyDescent="0.2">
      <c r="A32" s="13"/>
      <c r="B32" s="25"/>
      <c r="C32" s="2" t="s">
        <v>44</v>
      </c>
      <c r="D32" s="14" t="s">
        <v>8</v>
      </c>
      <c r="E32" s="3">
        <v>1</v>
      </c>
      <c r="F32" s="4">
        <v>150000</v>
      </c>
      <c r="G32" s="10">
        <v>3</v>
      </c>
      <c r="H32" s="11" t="s">
        <v>21</v>
      </c>
      <c r="I32" s="21">
        <f t="shared" si="1"/>
        <v>450000</v>
      </c>
    </row>
    <row r="33" spans="1:9" x14ac:dyDescent="0.2">
      <c r="A33" s="13"/>
      <c r="B33" s="25"/>
      <c r="C33" s="2" t="s">
        <v>45</v>
      </c>
      <c r="D33" s="14" t="s">
        <v>8</v>
      </c>
      <c r="E33" s="3">
        <v>1</v>
      </c>
      <c r="F33" s="4">
        <v>110000</v>
      </c>
      <c r="G33" s="10">
        <v>3</v>
      </c>
      <c r="H33" s="11" t="s">
        <v>21</v>
      </c>
      <c r="I33" s="21">
        <f t="shared" si="1"/>
        <v>330000</v>
      </c>
    </row>
    <row r="34" spans="1:9" ht="22.5" x14ac:dyDescent="0.2">
      <c r="A34" s="13"/>
      <c r="B34" s="25"/>
      <c r="C34" s="2" t="s">
        <v>46</v>
      </c>
      <c r="D34" s="14" t="s">
        <v>8</v>
      </c>
      <c r="E34" s="3">
        <v>2</v>
      </c>
      <c r="F34" s="4">
        <v>200000</v>
      </c>
      <c r="G34" s="10">
        <v>1</v>
      </c>
      <c r="H34" s="11" t="s">
        <v>17</v>
      </c>
      <c r="I34" s="21">
        <f t="shared" si="1"/>
        <v>400000</v>
      </c>
    </row>
    <row r="35" spans="1:9" ht="33.75" x14ac:dyDescent="0.2">
      <c r="A35" s="13"/>
      <c r="B35" s="25"/>
      <c r="C35" s="2" t="s">
        <v>47</v>
      </c>
      <c r="D35" s="14" t="s">
        <v>8</v>
      </c>
      <c r="E35" s="3">
        <v>18</v>
      </c>
      <c r="F35" s="4">
        <v>750000</v>
      </c>
      <c r="G35" s="10">
        <v>1</v>
      </c>
      <c r="H35" s="11" t="s">
        <v>17</v>
      </c>
      <c r="I35" s="21">
        <f t="shared" si="1"/>
        <v>13500000</v>
      </c>
    </row>
    <row r="36" spans="1:9" ht="22.5" x14ac:dyDescent="0.2">
      <c r="A36" s="13"/>
      <c r="B36" s="25"/>
      <c r="C36" s="2" t="s">
        <v>48</v>
      </c>
      <c r="D36" s="14" t="s">
        <v>8</v>
      </c>
      <c r="E36" s="3">
        <v>390</v>
      </c>
      <c r="F36" s="4">
        <v>17000</v>
      </c>
      <c r="G36" s="10">
        <v>1</v>
      </c>
      <c r="H36" s="11" t="s">
        <v>17</v>
      </c>
      <c r="I36" s="21">
        <f t="shared" si="1"/>
        <v>6630000</v>
      </c>
    </row>
    <row r="37" spans="1:9" x14ac:dyDescent="0.2">
      <c r="A37" s="13"/>
      <c r="B37" s="25"/>
      <c r="C37" s="2" t="s">
        <v>49</v>
      </c>
      <c r="D37" s="14" t="s">
        <v>8</v>
      </c>
      <c r="E37" s="3">
        <v>28</v>
      </c>
      <c r="F37" s="4">
        <v>180000</v>
      </c>
      <c r="G37" s="10">
        <v>3</v>
      </c>
      <c r="H37" s="11" t="s">
        <v>21</v>
      </c>
      <c r="I37" s="21">
        <f t="shared" si="1"/>
        <v>15120000</v>
      </c>
    </row>
    <row r="38" spans="1:9" x14ac:dyDescent="0.2">
      <c r="A38" s="28"/>
      <c r="B38" s="26"/>
      <c r="C38" s="2" t="s">
        <v>50</v>
      </c>
      <c r="D38" s="14" t="s">
        <v>8</v>
      </c>
      <c r="E38" s="3">
        <v>3</v>
      </c>
      <c r="F38" s="4">
        <v>250000</v>
      </c>
      <c r="G38" s="10">
        <v>3</v>
      </c>
      <c r="H38" s="11" t="s">
        <v>21</v>
      </c>
      <c r="I38" s="21">
        <f t="shared" si="1"/>
        <v>2250000</v>
      </c>
    </row>
    <row r="39" spans="1:9" x14ac:dyDescent="0.2">
      <c r="A39" s="51" t="s">
        <v>65</v>
      </c>
      <c r="B39" s="52"/>
      <c r="C39" s="52"/>
      <c r="D39" s="52"/>
      <c r="E39" s="52"/>
      <c r="F39" s="53"/>
      <c r="G39" s="54"/>
      <c r="H39" s="55"/>
      <c r="I39" s="56">
        <f>SUM(I4:I38)</f>
        <v>178839707</v>
      </c>
    </row>
    <row r="41" spans="1:9" x14ac:dyDescent="0.2">
      <c r="A41" s="83" t="s">
        <v>62</v>
      </c>
      <c r="B41" s="83"/>
      <c r="C41" s="83"/>
      <c r="D41" s="83"/>
      <c r="E41" s="83"/>
      <c r="F41" s="83"/>
      <c r="G41" s="83"/>
      <c r="H41" s="83"/>
      <c r="I41" s="83"/>
    </row>
    <row r="42" spans="1:9" ht="33.75" x14ac:dyDescent="0.2">
      <c r="A42" s="84" t="s">
        <v>0</v>
      </c>
      <c r="B42" s="85" t="s">
        <v>1</v>
      </c>
      <c r="C42" s="85" t="s">
        <v>2</v>
      </c>
      <c r="D42" s="54" t="s">
        <v>3</v>
      </c>
      <c r="E42" s="86" t="s">
        <v>4</v>
      </c>
      <c r="F42" s="89" t="s">
        <v>5</v>
      </c>
      <c r="G42" s="87" t="s">
        <v>6</v>
      </c>
      <c r="H42" s="87"/>
      <c r="I42" s="88" t="s">
        <v>7</v>
      </c>
    </row>
    <row r="43" spans="1:9" ht="15" customHeight="1" x14ac:dyDescent="0.2">
      <c r="A43" s="47" t="s">
        <v>53</v>
      </c>
      <c r="B43" s="47"/>
      <c r="C43" s="47"/>
      <c r="D43" s="47"/>
      <c r="E43" s="47"/>
      <c r="F43" s="47"/>
      <c r="G43" s="47"/>
      <c r="H43" s="47"/>
      <c r="I43" s="47"/>
    </row>
    <row r="44" spans="1:9" ht="12.75" x14ac:dyDescent="0.2">
      <c r="A44" s="41" t="s">
        <v>10</v>
      </c>
      <c r="B44" s="42" t="s">
        <v>52</v>
      </c>
      <c r="C44" s="38" t="s">
        <v>54</v>
      </c>
      <c r="D44" s="37" t="s">
        <v>8</v>
      </c>
      <c r="E44" s="37">
        <v>1</v>
      </c>
      <c r="F44" s="39">
        <v>14000000</v>
      </c>
      <c r="G44" s="1">
        <v>1</v>
      </c>
      <c r="H44" s="37" t="s">
        <v>9</v>
      </c>
      <c r="I44" s="40">
        <f t="shared" ref="I44:I51" si="2">G44*F44*E44</f>
        <v>14000000</v>
      </c>
    </row>
    <row r="45" spans="1:9" ht="12.75" x14ac:dyDescent="0.2">
      <c r="A45" s="43"/>
      <c r="B45" s="44"/>
      <c r="C45" s="38" t="s">
        <v>55</v>
      </c>
      <c r="D45" s="37" t="s">
        <v>8</v>
      </c>
      <c r="E45" s="37">
        <v>1</v>
      </c>
      <c r="F45" s="39">
        <v>2000000</v>
      </c>
      <c r="G45" s="1">
        <v>1</v>
      </c>
      <c r="H45" s="37" t="s">
        <v>9</v>
      </c>
      <c r="I45" s="40">
        <f t="shared" si="2"/>
        <v>2000000</v>
      </c>
    </row>
    <row r="46" spans="1:9" ht="12.75" x14ac:dyDescent="0.2">
      <c r="A46" s="43"/>
      <c r="B46" s="44"/>
      <c r="C46" s="38" t="s">
        <v>56</v>
      </c>
      <c r="D46" s="37" t="s">
        <v>8</v>
      </c>
      <c r="E46" s="37">
        <v>2</v>
      </c>
      <c r="F46" s="39">
        <v>175000</v>
      </c>
      <c r="G46" s="1">
        <v>1</v>
      </c>
      <c r="H46" s="37" t="s">
        <v>9</v>
      </c>
      <c r="I46" s="40">
        <f t="shared" si="2"/>
        <v>350000</v>
      </c>
    </row>
    <row r="47" spans="1:9" ht="12.75" x14ac:dyDescent="0.2">
      <c r="A47" s="43"/>
      <c r="B47" s="44"/>
      <c r="C47" s="38" t="s">
        <v>57</v>
      </c>
      <c r="D47" s="37" t="s">
        <v>8</v>
      </c>
      <c r="E47" s="37">
        <v>1</v>
      </c>
      <c r="F47" s="39">
        <v>450000</v>
      </c>
      <c r="G47" s="1">
        <v>1</v>
      </c>
      <c r="H47" s="37" t="s">
        <v>9</v>
      </c>
      <c r="I47" s="40">
        <f t="shared" si="2"/>
        <v>450000</v>
      </c>
    </row>
    <row r="48" spans="1:9" ht="12.75" x14ac:dyDescent="0.2">
      <c r="A48" s="43"/>
      <c r="B48" s="44"/>
      <c r="C48" s="38" t="s">
        <v>58</v>
      </c>
      <c r="D48" s="37" t="s">
        <v>8</v>
      </c>
      <c r="E48" s="37">
        <v>1</v>
      </c>
      <c r="F48" s="39">
        <v>1500000</v>
      </c>
      <c r="G48" s="1">
        <v>1</v>
      </c>
      <c r="H48" s="37" t="s">
        <v>9</v>
      </c>
      <c r="I48" s="40">
        <f t="shared" si="2"/>
        <v>1500000</v>
      </c>
    </row>
    <row r="49" spans="1:9" ht="12.75" x14ac:dyDescent="0.2">
      <c r="A49" s="43"/>
      <c r="B49" s="44"/>
      <c r="C49" s="38" t="s">
        <v>59</v>
      </c>
      <c r="D49" s="37" t="s">
        <v>8</v>
      </c>
      <c r="E49" s="37">
        <v>1</v>
      </c>
      <c r="F49" s="39">
        <v>200000</v>
      </c>
      <c r="G49" s="1">
        <v>1</v>
      </c>
      <c r="H49" s="37" t="s">
        <v>9</v>
      </c>
      <c r="I49" s="40">
        <f t="shared" si="2"/>
        <v>200000</v>
      </c>
    </row>
    <row r="50" spans="1:9" ht="25.5" x14ac:dyDescent="0.2">
      <c r="A50" s="43"/>
      <c r="B50" s="44"/>
      <c r="C50" s="38" t="s">
        <v>60</v>
      </c>
      <c r="D50" s="37" t="s">
        <v>8</v>
      </c>
      <c r="E50" s="37">
        <v>1</v>
      </c>
      <c r="F50" s="39">
        <v>600000</v>
      </c>
      <c r="G50" s="1">
        <v>1</v>
      </c>
      <c r="H50" s="37" t="s">
        <v>9</v>
      </c>
      <c r="I50" s="40">
        <f t="shared" si="2"/>
        <v>600000</v>
      </c>
    </row>
    <row r="51" spans="1:9" ht="12.75" x14ac:dyDescent="0.2">
      <c r="A51" s="46"/>
      <c r="B51" s="45"/>
      <c r="C51" s="38" t="s">
        <v>61</v>
      </c>
      <c r="D51" s="37" t="s">
        <v>8</v>
      </c>
      <c r="E51" s="37">
        <v>1</v>
      </c>
      <c r="F51" s="39">
        <v>900000</v>
      </c>
      <c r="G51" s="1">
        <v>1</v>
      </c>
      <c r="H51" s="37" t="s">
        <v>9</v>
      </c>
      <c r="I51" s="40">
        <f t="shared" si="2"/>
        <v>900000</v>
      </c>
    </row>
    <row r="52" spans="1:9" ht="12.75" x14ac:dyDescent="0.2">
      <c r="A52" s="47" t="s">
        <v>64</v>
      </c>
      <c r="B52" s="47"/>
      <c r="C52" s="47"/>
      <c r="D52" s="47"/>
      <c r="E52" s="47"/>
      <c r="F52" s="47"/>
      <c r="G52" s="48"/>
      <c r="H52" s="49"/>
      <c r="I52" s="50">
        <f>SUM(I44:I51)</f>
        <v>20000000</v>
      </c>
    </row>
    <row r="54" spans="1:9" ht="12.75" x14ac:dyDescent="0.2">
      <c r="A54" s="47" t="s">
        <v>63</v>
      </c>
      <c r="B54" s="47"/>
      <c r="C54" s="47"/>
      <c r="D54" s="47"/>
      <c r="E54" s="47"/>
      <c r="F54" s="47"/>
      <c r="G54" s="48"/>
      <c r="H54" s="49"/>
      <c r="I54" s="50">
        <f>+I52+I39</f>
        <v>198839707</v>
      </c>
    </row>
    <row r="56" spans="1:9" x14ac:dyDescent="0.2">
      <c r="F56" s="81" t="s">
        <v>66</v>
      </c>
      <c r="G56" s="81"/>
      <c r="H56" s="81"/>
      <c r="I56" s="82">
        <f>+I54/1160000</f>
        <v>171.41354051724139</v>
      </c>
    </row>
  </sheetData>
  <mergeCells count="14">
    <mergeCell ref="B44:B51"/>
    <mergeCell ref="A52:F52"/>
    <mergeCell ref="A54:F54"/>
    <mergeCell ref="A43:I43"/>
    <mergeCell ref="F56:H56"/>
    <mergeCell ref="A4:A38"/>
    <mergeCell ref="B4:B38"/>
    <mergeCell ref="A39:F39"/>
    <mergeCell ref="A3:I3"/>
    <mergeCell ref="A41:I41"/>
    <mergeCell ref="G42:H42"/>
    <mergeCell ref="A44:A51"/>
    <mergeCell ref="A1:I1"/>
    <mergeCell ref="G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FFD70-0E4D-4978-8210-428BA7BCA35F}">
  <dimension ref="A1:G50"/>
  <sheetViews>
    <sheetView topLeftCell="A34" workbookViewId="0">
      <selection activeCell="C53" sqref="C53"/>
    </sheetView>
  </sheetViews>
  <sheetFormatPr baseColWidth="10" defaultRowHeight="11.25" x14ac:dyDescent="0.2"/>
  <cols>
    <col min="1" max="2" width="11.42578125" style="12"/>
    <col min="3" max="3" width="31.7109375" style="12" customWidth="1"/>
    <col min="4" max="5" width="8.85546875" style="12" bestFit="1" customWidth="1"/>
    <col min="6" max="6" width="1.85546875" style="12" bestFit="1" customWidth="1"/>
    <col min="7" max="7" width="5.5703125" style="12" bestFit="1" customWidth="1"/>
    <col min="8" max="16384" width="11.42578125" style="12"/>
  </cols>
  <sheetData>
    <row r="1" spans="1:7" ht="31.5" customHeight="1" x14ac:dyDescent="0.2">
      <c r="A1" s="31" t="s">
        <v>51</v>
      </c>
      <c r="B1" s="31"/>
      <c r="C1" s="31"/>
      <c r="D1" s="31"/>
      <c r="E1" s="31"/>
      <c r="F1" s="31"/>
      <c r="G1" s="31"/>
    </row>
    <row r="2" spans="1:7" ht="33.75" x14ac:dyDescent="0.2">
      <c r="A2" s="32" t="s">
        <v>0</v>
      </c>
      <c r="B2" s="23" t="s">
        <v>1</v>
      </c>
      <c r="C2" s="23" t="s">
        <v>2</v>
      </c>
      <c r="D2" s="16" t="s">
        <v>3</v>
      </c>
      <c r="E2" s="33" t="s">
        <v>4</v>
      </c>
      <c r="F2" s="36" t="s">
        <v>6</v>
      </c>
      <c r="G2" s="36"/>
    </row>
    <row r="3" spans="1:7" ht="11.25" customHeight="1" x14ac:dyDescent="0.2">
      <c r="A3" s="15" t="s">
        <v>18</v>
      </c>
      <c r="B3" s="15"/>
      <c r="C3" s="15"/>
      <c r="D3" s="15"/>
      <c r="E3" s="15"/>
      <c r="F3" s="15"/>
      <c r="G3" s="15"/>
    </row>
    <row r="4" spans="1:7" x14ac:dyDescent="0.2">
      <c r="A4" s="34" t="s">
        <v>11</v>
      </c>
      <c r="B4" s="17" t="s">
        <v>12</v>
      </c>
      <c r="C4" s="35" t="s">
        <v>13</v>
      </c>
      <c r="D4" s="14" t="s">
        <v>8</v>
      </c>
      <c r="E4" s="3">
        <v>5000</v>
      </c>
      <c r="F4" s="5">
        <v>1</v>
      </c>
      <c r="G4" s="6" t="s">
        <v>9</v>
      </c>
    </row>
    <row r="5" spans="1:7" ht="33.75" x14ac:dyDescent="0.2">
      <c r="A5" s="34"/>
      <c r="B5" s="17"/>
      <c r="C5" s="2" t="s">
        <v>14</v>
      </c>
      <c r="D5" s="14" t="s">
        <v>8</v>
      </c>
      <c r="E5" s="3">
        <v>1461</v>
      </c>
      <c r="F5" s="5">
        <v>1</v>
      </c>
      <c r="G5" s="6" t="s">
        <v>9</v>
      </c>
    </row>
    <row r="6" spans="1:7" x14ac:dyDescent="0.2">
      <c r="A6" s="34"/>
      <c r="B6" s="17"/>
      <c r="C6" s="2" t="s">
        <v>15</v>
      </c>
      <c r="D6" s="14" t="s">
        <v>8</v>
      </c>
      <c r="E6" s="3">
        <v>48</v>
      </c>
      <c r="F6" s="5">
        <v>1</v>
      </c>
      <c r="G6" s="6" t="s">
        <v>9</v>
      </c>
    </row>
    <row r="7" spans="1:7" x14ac:dyDescent="0.2">
      <c r="A7" s="34"/>
      <c r="B7" s="17"/>
      <c r="C7" s="2" t="s">
        <v>16</v>
      </c>
      <c r="D7" s="14" t="s">
        <v>8</v>
      </c>
      <c r="E7" s="3">
        <v>3</v>
      </c>
      <c r="F7" s="5">
        <v>1</v>
      </c>
      <c r="G7" s="6" t="s">
        <v>9</v>
      </c>
    </row>
    <row r="8" spans="1:7" ht="45" x14ac:dyDescent="0.2">
      <c r="A8" s="34"/>
      <c r="B8" s="17"/>
      <c r="C8" s="30" t="s">
        <v>19</v>
      </c>
      <c r="D8" s="14" t="s">
        <v>8</v>
      </c>
      <c r="E8" s="3">
        <v>1</v>
      </c>
      <c r="F8" s="5">
        <v>1</v>
      </c>
      <c r="G8" s="6" t="s">
        <v>17</v>
      </c>
    </row>
    <row r="9" spans="1:7" ht="33.75" x14ac:dyDescent="0.2">
      <c r="A9" s="34"/>
      <c r="B9" s="17"/>
      <c r="C9" s="2" t="s">
        <v>20</v>
      </c>
      <c r="D9" s="14" t="s">
        <v>8</v>
      </c>
      <c r="E9" s="3">
        <v>1</v>
      </c>
      <c r="F9" s="5">
        <v>3</v>
      </c>
      <c r="G9" s="6" t="s">
        <v>21</v>
      </c>
    </row>
    <row r="10" spans="1:7" ht="67.5" x14ac:dyDescent="0.2">
      <c r="A10" s="34"/>
      <c r="B10" s="17"/>
      <c r="C10" s="2" t="s">
        <v>22</v>
      </c>
      <c r="D10" s="14" t="s">
        <v>8</v>
      </c>
      <c r="E10" s="3">
        <v>1</v>
      </c>
      <c r="F10" s="5">
        <v>3</v>
      </c>
      <c r="G10" s="6" t="s">
        <v>21</v>
      </c>
    </row>
    <row r="11" spans="1:7" ht="33.75" x14ac:dyDescent="0.2">
      <c r="A11" s="34"/>
      <c r="B11" s="17"/>
      <c r="C11" s="2" t="s">
        <v>23</v>
      </c>
      <c r="D11" s="14" t="s">
        <v>8</v>
      </c>
      <c r="E11" s="3">
        <v>3</v>
      </c>
      <c r="F11" s="5">
        <v>3</v>
      </c>
      <c r="G11" s="6" t="s">
        <v>21</v>
      </c>
    </row>
    <row r="12" spans="1:7" ht="33.75" x14ac:dyDescent="0.2">
      <c r="A12" s="34"/>
      <c r="B12" s="17"/>
      <c r="C12" s="2" t="s">
        <v>24</v>
      </c>
      <c r="D12" s="14" t="s">
        <v>8</v>
      </c>
      <c r="E12" s="3">
        <v>100</v>
      </c>
      <c r="F12" s="5">
        <v>3</v>
      </c>
      <c r="G12" s="6" t="s">
        <v>21</v>
      </c>
    </row>
    <row r="13" spans="1:7" ht="22.5" x14ac:dyDescent="0.2">
      <c r="A13" s="34"/>
      <c r="B13" s="17"/>
      <c r="C13" s="2" t="s">
        <v>25</v>
      </c>
      <c r="D13" s="14" t="s">
        <v>8</v>
      </c>
      <c r="E13" s="3">
        <v>100</v>
      </c>
      <c r="F13" s="5">
        <v>3</v>
      </c>
      <c r="G13" s="6" t="s">
        <v>21</v>
      </c>
    </row>
    <row r="14" spans="1:7" ht="22.5" x14ac:dyDescent="0.2">
      <c r="A14" s="34"/>
      <c r="B14" s="17"/>
      <c r="C14" s="2" t="s">
        <v>26</v>
      </c>
      <c r="D14" s="14" t="s">
        <v>8</v>
      </c>
      <c r="E14" s="3">
        <v>100</v>
      </c>
      <c r="F14" s="5">
        <v>3</v>
      </c>
      <c r="G14" s="6" t="s">
        <v>21</v>
      </c>
    </row>
    <row r="15" spans="1:7" ht="33.75" x14ac:dyDescent="0.2">
      <c r="A15" s="34"/>
      <c r="B15" s="17"/>
      <c r="C15" s="2" t="s">
        <v>27</v>
      </c>
      <c r="D15" s="14" t="s">
        <v>8</v>
      </c>
      <c r="E15" s="3">
        <v>1</v>
      </c>
      <c r="F15" s="5">
        <v>3</v>
      </c>
      <c r="G15" s="6" t="s">
        <v>21</v>
      </c>
    </row>
    <row r="16" spans="1:7" ht="33.75" x14ac:dyDescent="0.2">
      <c r="A16" s="34"/>
      <c r="B16" s="17"/>
      <c r="C16" s="2" t="s">
        <v>28</v>
      </c>
      <c r="D16" s="14" t="s">
        <v>8</v>
      </c>
      <c r="E16" s="3">
        <v>1500</v>
      </c>
      <c r="F16" s="5">
        <v>3</v>
      </c>
      <c r="G16" s="6" t="s">
        <v>21</v>
      </c>
    </row>
    <row r="17" spans="1:7" x14ac:dyDescent="0.2">
      <c r="A17" s="34"/>
      <c r="B17" s="17"/>
      <c r="C17" s="2" t="s">
        <v>29</v>
      </c>
      <c r="D17" s="14" t="s">
        <v>8</v>
      </c>
      <c r="E17" s="3">
        <v>24</v>
      </c>
      <c r="F17" s="5">
        <v>1</v>
      </c>
      <c r="G17" s="6" t="s">
        <v>17</v>
      </c>
    </row>
    <row r="18" spans="1:7" ht="22.5" x14ac:dyDescent="0.2">
      <c r="A18" s="34"/>
      <c r="B18" s="17"/>
      <c r="C18" s="2" t="s">
        <v>30</v>
      </c>
      <c r="D18" s="14" t="s">
        <v>8</v>
      </c>
      <c r="E18" s="3">
        <v>390</v>
      </c>
      <c r="F18" s="5">
        <v>1</v>
      </c>
      <c r="G18" s="6" t="s">
        <v>17</v>
      </c>
    </row>
    <row r="19" spans="1:7" ht="22.5" x14ac:dyDescent="0.2">
      <c r="A19" s="34"/>
      <c r="B19" s="17"/>
      <c r="C19" s="2" t="s">
        <v>31</v>
      </c>
      <c r="D19" s="14" t="s">
        <v>8</v>
      </c>
      <c r="E19" s="3">
        <v>390</v>
      </c>
      <c r="F19" s="5">
        <v>1</v>
      </c>
      <c r="G19" s="6" t="s">
        <v>17</v>
      </c>
    </row>
    <row r="20" spans="1:7" ht="33.75" x14ac:dyDescent="0.2">
      <c r="A20" s="34"/>
      <c r="B20" s="17"/>
      <c r="C20" s="2" t="s">
        <v>32</v>
      </c>
      <c r="D20" s="14" t="s">
        <v>8</v>
      </c>
      <c r="E20" s="3">
        <v>30</v>
      </c>
      <c r="F20" s="5">
        <v>1</v>
      </c>
      <c r="G20" s="6" t="s">
        <v>17</v>
      </c>
    </row>
    <row r="21" spans="1:7" ht="22.5" x14ac:dyDescent="0.2">
      <c r="A21" s="34"/>
      <c r="B21" s="17"/>
      <c r="C21" s="2" t="s">
        <v>33</v>
      </c>
      <c r="D21" s="14" t="s">
        <v>8</v>
      </c>
      <c r="E21" s="3">
        <v>3</v>
      </c>
      <c r="F21" s="5">
        <v>3</v>
      </c>
      <c r="G21" s="6" t="s">
        <v>21</v>
      </c>
    </row>
    <row r="22" spans="1:7" x14ac:dyDescent="0.2">
      <c r="A22" s="34"/>
      <c r="B22" s="17"/>
      <c r="C22" s="2" t="s">
        <v>34</v>
      </c>
      <c r="D22" s="14" t="s">
        <v>8</v>
      </c>
      <c r="E22" s="3">
        <v>1</v>
      </c>
      <c r="F22" s="5">
        <v>3</v>
      </c>
      <c r="G22" s="6" t="s">
        <v>21</v>
      </c>
    </row>
    <row r="23" spans="1:7" ht="56.25" x14ac:dyDescent="0.2">
      <c r="A23" s="34"/>
      <c r="B23" s="17"/>
      <c r="C23" s="2" t="s">
        <v>35</v>
      </c>
      <c r="D23" s="14" t="s">
        <v>8</v>
      </c>
      <c r="E23" s="3">
        <v>1</v>
      </c>
      <c r="F23" s="5">
        <v>3</v>
      </c>
      <c r="G23" s="6" t="s">
        <v>21</v>
      </c>
    </row>
    <row r="24" spans="1:7" ht="22.5" x14ac:dyDescent="0.2">
      <c r="A24" s="34"/>
      <c r="B24" s="17"/>
      <c r="C24" s="2" t="s">
        <v>36</v>
      </c>
      <c r="D24" s="14" t="s">
        <v>8</v>
      </c>
      <c r="E24" s="3">
        <v>24</v>
      </c>
      <c r="F24" s="5">
        <v>3</v>
      </c>
      <c r="G24" s="6" t="s">
        <v>21</v>
      </c>
    </row>
    <row r="25" spans="1:7" x14ac:dyDescent="0.2">
      <c r="A25" s="34"/>
      <c r="B25" s="17"/>
      <c r="C25" s="2" t="s">
        <v>37</v>
      </c>
      <c r="D25" s="14" t="s">
        <v>8</v>
      </c>
      <c r="E25" s="3">
        <v>48</v>
      </c>
      <c r="F25" s="5">
        <v>3</v>
      </c>
      <c r="G25" s="6" t="s">
        <v>21</v>
      </c>
    </row>
    <row r="26" spans="1:7" ht="22.5" x14ac:dyDescent="0.2">
      <c r="A26" s="34"/>
      <c r="B26" s="17"/>
      <c r="C26" s="2" t="s">
        <v>38</v>
      </c>
      <c r="D26" s="14" t="s">
        <v>8</v>
      </c>
      <c r="E26" s="3">
        <v>12</v>
      </c>
      <c r="F26" s="5">
        <v>3</v>
      </c>
      <c r="G26" s="6" t="s">
        <v>21</v>
      </c>
    </row>
    <row r="27" spans="1:7" x14ac:dyDescent="0.2">
      <c r="A27" s="34"/>
      <c r="B27" s="17"/>
      <c r="C27" s="2" t="s">
        <v>39</v>
      </c>
      <c r="D27" s="14" t="s">
        <v>8</v>
      </c>
      <c r="E27" s="3">
        <v>11</v>
      </c>
      <c r="F27" s="5">
        <v>3</v>
      </c>
      <c r="G27" s="6" t="s">
        <v>21</v>
      </c>
    </row>
    <row r="28" spans="1:7" x14ac:dyDescent="0.2">
      <c r="A28" s="34"/>
      <c r="B28" s="17"/>
      <c r="C28" s="2" t="s">
        <v>40</v>
      </c>
      <c r="D28" s="14" t="s">
        <v>8</v>
      </c>
      <c r="E28" s="3">
        <v>11</v>
      </c>
      <c r="F28" s="5">
        <v>3</v>
      </c>
      <c r="G28" s="6" t="s">
        <v>21</v>
      </c>
    </row>
    <row r="29" spans="1:7" x14ac:dyDescent="0.2">
      <c r="A29" s="34"/>
      <c r="B29" s="17"/>
      <c r="C29" s="2" t="s">
        <v>41</v>
      </c>
      <c r="D29" s="14" t="s">
        <v>8</v>
      </c>
      <c r="E29" s="3">
        <v>11</v>
      </c>
      <c r="F29" s="5">
        <v>3</v>
      </c>
      <c r="G29" s="6" t="s">
        <v>21</v>
      </c>
    </row>
    <row r="30" spans="1:7" ht="22.5" x14ac:dyDescent="0.2">
      <c r="A30" s="34"/>
      <c r="B30" s="17"/>
      <c r="C30" s="2" t="s">
        <v>42</v>
      </c>
      <c r="D30" s="14" t="s">
        <v>8</v>
      </c>
      <c r="E30" s="3">
        <v>20</v>
      </c>
      <c r="F30" s="5">
        <v>1</v>
      </c>
      <c r="G30" s="6" t="s">
        <v>17</v>
      </c>
    </row>
    <row r="31" spans="1:7" x14ac:dyDescent="0.2">
      <c r="A31" s="34"/>
      <c r="B31" s="17"/>
      <c r="C31" s="2" t="s">
        <v>43</v>
      </c>
      <c r="D31" s="14" t="s">
        <v>8</v>
      </c>
      <c r="E31" s="3">
        <v>1</v>
      </c>
      <c r="F31" s="5">
        <v>3</v>
      </c>
      <c r="G31" s="6" t="s">
        <v>21</v>
      </c>
    </row>
    <row r="32" spans="1:7" x14ac:dyDescent="0.2">
      <c r="A32" s="34"/>
      <c r="B32" s="17"/>
      <c r="C32" s="2" t="s">
        <v>44</v>
      </c>
      <c r="D32" s="14" t="s">
        <v>8</v>
      </c>
      <c r="E32" s="3">
        <v>1</v>
      </c>
      <c r="F32" s="5">
        <v>3</v>
      </c>
      <c r="G32" s="6" t="s">
        <v>21</v>
      </c>
    </row>
    <row r="33" spans="1:7" x14ac:dyDescent="0.2">
      <c r="A33" s="34"/>
      <c r="B33" s="17"/>
      <c r="C33" s="2" t="s">
        <v>45</v>
      </c>
      <c r="D33" s="14" t="s">
        <v>8</v>
      </c>
      <c r="E33" s="3">
        <v>1</v>
      </c>
      <c r="F33" s="5">
        <v>3</v>
      </c>
      <c r="G33" s="6" t="s">
        <v>21</v>
      </c>
    </row>
    <row r="34" spans="1:7" ht="22.5" x14ac:dyDescent="0.2">
      <c r="A34" s="34"/>
      <c r="B34" s="17"/>
      <c r="C34" s="2" t="s">
        <v>46</v>
      </c>
      <c r="D34" s="14" t="s">
        <v>8</v>
      </c>
      <c r="E34" s="3">
        <v>2</v>
      </c>
      <c r="F34" s="5">
        <v>1</v>
      </c>
      <c r="G34" s="6" t="s">
        <v>17</v>
      </c>
    </row>
    <row r="35" spans="1:7" ht="33.75" x14ac:dyDescent="0.2">
      <c r="A35" s="34"/>
      <c r="B35" s="17"/>
      <c r="C35" s="2" t="s">
        <v>47</v>
      </c>
      <c r="D35" s="14" t="s">
        <v>8</v>
      </c>
      <c r="E35" s="3">
        <v>18</v>
      </c>
      <c r="F35" s="5">
        <v>1</v>
      </c>
      <c r="G35" s="6" t="s">
        <v>17</v>
      </c>
    </row>
    <row r="36" spans="1:7" ht="22.5" x14ac:dyDescent="0.2">
      <c r="A36" s="34"/>
      <c r="B36" s="17"/>
      <c r="C36" s="2" t="s">
        <v>48</v>
      </c>
      <c r="D36" s="14" t="s">
        <v>8</v>
      </c>
      <c r="E36" s="3">
        <v>390</v>
      </c>
      <c r="F36" s="5">
        <v>1</v>
      </c>
      <c r="G36" s="6" t="s">
        <v>17</v>
      </c>
    </row>
    <row r="37" spans="1:7" x14ac:dyDescent="0.2">
      <c r="A37" s="34"/>
      <c r="B37" s="17"/>
      <c r="C37" s="2" t="s">
        <v>49</v>
      </c>
      <c r="D37" s="14" t="s">
        <v>8</v>
      </c>
      <c r="E37" s="3">
        <v>28</v>
      </c>
      <c r="F37" s="5">
        <v>3</v>
      </c>
      <c r="G37" s="6" t="s">
        <v>21</v>
      </c>
    </row>
    <row r="38" spans="1:7" x14ac:dyDescent="0.2">
      <c r="A38" s="34"/>
      <c r="B38" s="17"/>
      <c r="C38" s="2" t="s">
        <v>50</v>
      </c>
      <c r="D38" s="14" t="s">
        <v>8</v>
      </c>
      <c r="E38" s="3">
        <v>3</v>
      </c>
      <c r="F38" s="5">
        <v>3</v>
      </c>
      <c r="G38" s="6" t="s">
        <v>21</v>
      </c>
    </row>
    <row r="40" spans="1:7" ht="19.5" customHeight="1" x14ac:dyDescent="0.2">
      <c r="A40" s="78" t="s">
        <v>62</v>
      </c>
      <c r="B40" s="79"/>
      <c r="C40" s="79"/>
      <c r="D40" s="79"/>
      <c r="E40" s="79"/>
      <c r="F40" s="79"/>
      <c r="G40" s="80"/>
    </row>
    <row r="41" spans="1:7" ht="33.75" x14ac:dyDescent="0.2">
      <c r="A41" s="66" t="s">
        <v>0</v>
      </c>
      <c r="B41" s="29" t="s">
        <v>1</v>
      </c>
      <c r="C41" s="29" t="s">
        <v>2</v>
      </c>
      <c r="D41" s="67" t="s">
        <v>3</v>
      </c>
      <c r="E41" s="68" t="s">
        <v>4</v>
      </c>
      <c r="F41" s="69" t="s">
        <v>6</v>
      </c>
      <c r="G41" s="70"/>
    </row>
    <row r="42" spans="1:7" x14ac:dyDescent="0.2">
      <c r="A42" s="71"/>
      <c r="B42" s="72"/>
      <c r="C42" s="73" t="s">
        <v>53</v>
      </c>
      <c r="D42" s="74"/>
      <c r="E42" s="74"/>
      <c r="F42" s="75"/>
      <c r="G42" s="76"/>
    </row>
    <row r="43" spans="1:7" x14ac:dyDescent="0.2">
      <c r="A43" s="27" t="s">
        <v>10</v>
      </c>
      <c r="B43" s="24" t="s">
        <v>52</v>
      </c>
      <c r="C43" s="77" t="s">
        <v>54</v>
      </c>
      <c r="D43" s="14" t="s">
        <v>8</v>
      </c>
      <c r="E43" s="14">
        <v>1</v>
      </c>
      <c r="F43" s="5">
        <v>1</v>
      </c>
      <c r="G43" s="14" t="s">
        <v>9</v>
      </c>
    </row>
    <row r="44" spans="1:7" x14ac:dyDescent="0.2">
      <c r="A44" s="13"/>
      <c r="B44" s="25"/>
      <c r="C44" s="77" t="s">
        <v>55</v>
      </c>
      <c r="D44" s="14" t="s">
        <v>8</v>
      </c>
      <c r="E44" s="14">
        <v>1</v>
      </c>
      <c r="F44" s="5">
        <v>1</v>
      </c>
      <c r="G44" s="14" t="s">
        <v>9</v>
      </c>
    </row>
    <row r="45" spans="1:7" x14ac:dyDescent="0.2">
      <c r="A45" s="13"/>
      <c r="B45" s="25"/>
      <c r="C45" s="77" t="s">
        <v>56</v>
      </c>
      <c r="D45" s="14" t="s">
        <v>8</v>
      </c>
      <c r="E45" s="14">
        <v>2</v>
      </c>
      <c r="F45" s="5">
        <v>1</v>
      </c>
      <c r="G45" s="14" t="s">
        <v>9</v>
      </c>
    </row>
    <row r="46" spans="1:7" x14ac:dyDescent="0.2">
      <c r="A46" s="13"/>
      <c r="B46" s="25"/>
      <c r="C46" s="77" t="s">
        <v>57</v>
      </c>
      <c r="D46" s="14" t="s">
        <v>8</v>
      </c>
      <c r="E46" s="14">
        <v>1</v>
      </c>
      <c r="F46" s="5">
        <v>1</v>
      </c>
      <c r="G46" s="14" t="s">
        <v>9</v>
      </c>
    </row>
    <row r="47" spans="1:7" x14ac:dyDescent="0.2">
      <c r="A47" s="13"/>
      <c r="B47" s="25"/>
      <c r="C47" s="77" t="s">
        <v>58</v>
      </c>
      <c r="D47" s="14" t="s">
        <v>8</v>
      </c>
      <c r="E47" s="14">
        <v>1</v>
      </c>
      <c r="F47" s="5">
        <v>1</v>
      </c>
      <c r="G47" s="14" t="s">
        <v>9</v>
      </c>
    </row>
    <row r="48" spans="1:7" x14ac:dyDescent="0.2">
      <c r="A48" s="13"/>
      <c r="B48" s="25"/>
      <c r="C48" s="77" t="s">
        <v>59</v>
      </c>
      <c r="D48" s="14" t="s">
        <v>8</v>
      </c>
      <c r="E48" s="14">
        <v>1</v>
      </c>
      <c r="F48" s="5">
        <v>1</v>
      </c>
      <c r="G48" s="14" t="s">
        <v>9</v>
      </c>
    </row>
    <row r="49" spans="1:7" x14ac:dyDescent="0.2">
      <c r="A49" s="13"/>
      <c r="B49" s="25"/>
      <c r="C49" s="77" t="s">
        <v>60</v>
      </c>
      <c r="D49" s="14" t="s">
        <v>8</v>
      </c>
      <c r="E49" s="14">
        <v>1</v>
      </c>
      <c r="F49" s="5">
        <v>1</v>
      </c>
      <c r="G49" s="14" t="s">
        <v>9</v>
      </c>
    </row>
    <row r="50" spans="1:7" x14ac:dyDescent="0.2">
      <c r="A50" s="28"/>
      <c r="B50" s="26"/>
      <c r="C50" s="77" t="s">
        <v>61</v>
      </c>
      <c r="D50" s="14" t="s">
        <v>8</v>
      </c>
      <c r="E50" s="14">
        <v>1</v>
      </c>
      <c r="F50" s="5">
        <v>1</v>
      </c>
      <c r="G50" s="14" t="s">
        <v>9</v>
      </c>
    </row>
  </sheetData>
  <mergeCells count="9">
    <mergeCell ref="A43:A50"/>
    <mergeCell ref="B43:B50"/>
    <mergeCell ref="A1:G1"/>
    <mergeCell ref="A3:G3"/>
    <mergeCell ref="A40:G40"/>
    <mergeCell ref="F41:G41"/>
    <mergeCell ref="F2:G2"/>
    <mergeCell ref="A4:A38"/>
    <mergeCell ref="B4:B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PPTO COMPETITIVO BANQUITAS-BICI</vt:lpstr>
      <vt:lpstr>ESPECIFICACIONES TECNICAS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 6</dc:creator>
  <cp:lastModifiedBy>Equipo 6</cp:lastModifiedBy>
  <dcterms:created xsi:type="dcterms:W3CDTF">2023-06-02T16:26:29Z</dcterms:created>
  <dcterms:modified xsi:type="dcterms:W3CDTF">2023-06-02T18:07:39Z</dcterms:modified>
</cp:coreProperties>
</file>